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 tabRatio="476"/>
  </bookViews>
  <sheets>
    <sheet name="Геложина" sheetId="4" r:id="rId1"/>
    <sheet name="Лист2" sheetId="2" r:id="rId2"/>
    <sheet name="Лист3" sheetId="3" r:id="rId3"/>
  </sheets>
  <definedNames>
    <definedName name="_xlnm._FilterDatabase" localSheetId="0" hidden="1">Геложина!$A$7:$G$15</definedName>
    <definedName name="_xlnm.Print_Titles" localSheetId="0">Геложина!$5:$6</definedName>
  </definedNames>
  <calcPr calcId="145621"/>
</workbook>
</file>

<file path=xl/calcChain.xml><?xml version="1.0" encoding="utf-8"?>
<calcChain xmlns="http://schemas.openxmlformats.org/spreadsheetml/2006/main">
  <c r="G15" i="4"/>
  <c r="G11" l="1"/>
  <c r="G12"/>
</calcChain>
</file>

<file path=xl/sharedStrings.xml><?xml version="1.0" encoding="utf-8"?>
<sst xmlns="http://schemas.openxmlformats.org/spreadsheetml/2006/main" count="18" uniqueCount="18">
  <si>
    <t>№ п/п</t>
  </si>
  <si>
    <t>2015г.</t>
  </si>
  <si>
    <t>2016г.</t>
  </si>
  <si>
    <t>2017г.</t>
  </si>
  <si>
    <t>Приложение 1 к ведомственной целевой программе "Капитальный ремонт жилищного фонда в муниципальном образовании городское поселение Лянтор на 2015-2017 годы"</t>
  </si>
  <si>
    <t>Наименование показателей результатов</t>
  </si>
  <si>
    <t>Базовый показатель на начало реализации ведомственной целевой программы</t>
  </si>
  <si>
    <t>Значение по показателям</t>
  </si>
  <si>
    <t>Целевое значение показателя на момент окончания действия ведомственной целевой программы</t>
  </si>
  <si>
    <t>Показатели непосредственных результатов</t>
  </si>
  <si>
    <t>Показатели конечных результатов</t>
  </si>
  <si>
    <t>Ожидаемые конечные, а также непосредственные результаты реализации ведомственной целевой программы</t>
  </si>
  <si>
    <t>Мероприятие 1. "Содействие проведению капитального ремонта общего имущества многоквартирных домов"</t>
  </si>
  <si>
    <t>Исполнение заключённых договоров по оплате взносов на капитальный ремонт общего имущества в многоквартирных домах, включённых в Окружную программу капитального ремонта по помещениям муниципального жилищного фонда, тыс.руб.</t>
  </si>
  <si>
    <t>Исполнение заключённых договоров о предоставлении субсидии НО "Югорский фонд капитального ремонта многоквартирных домов" из бюджета городского поселения Лянтор на реализацию мероприятий  Государственной программы ХМАО-Югры "Развитие ЖКК и повышения энергетической эффективности в ХМАО-Югре на 2014-2020 годы" по капитальному ремонту общего имущества в многоквартирных домах,тыс.руб.</t>
  </si>
  <si>
    <t>Общая площадь многоквартирных домов в которых проведен капитальный ремонт, в общей площади многоквартирных домов,%.</t>
  </si>
  <si>
    <t>Общая площадь помещений муниципального жилищного фонда в которых проведен  ремонт, в общей площади помещений муниципального жилищного фонда  муниципального образования городское поселение Лянтор, %.</t>
  </si>
  <si>
    <t>Мероприятие 2. "Капитальный (выборочный) ремонт помещений муниципального жилищного фонда"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</si>
</sst>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color theme="1"/>
      <name val="Arial"/>
      <family val="2"/>
      <charset val="204"/>
    </font>
    <font>
      <i/>
      <sz val="11"/>
      <color theme="1"/>
      <name val="Times New Roman"/>
      <family val="1"/>
      <charset val="204"/>
    </font>
    <font>
      <i/>
      <sz val="11"/>
      <color theme="1"/>
      <name val="Arial"/>
      <family val="2"/>
      <charset val="204"/>
    </font>
    <font>
      <i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right"/>
    </xf>
    <xf numFmtId="0" fontId="2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" fillId="2" borderId="1" xfId="0" applyFont="1" applyFill="1" applyBorder="1" applyAlignment="1">
      <alignment horizontal="left" vertical="top" wrapText="1"/>
    </xf>
    <xf numFmtId="2" fontId="1" fillId="2" borderId="1" xfId="0" applyNumberFormat="1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textRotation="90" wrapText="1"/>
    </xf>
    <xf numFmtId="0" fontId="2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3" xfId="0" applyFont="1" applyBorder="1"/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/>
    </xf>
    <xf numFmtId="0" fontId="1" fillId="2" borderId="6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7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O15"/>
  <sheetViews>
    <sheetView tabSelected="1" topLeftCell="A10" zoomScale="80" zoomScaleNormal="80" workbookViewId="0">
      <selection activeCell="C1" sqref="C1"/>
    </sheetView>
  </sheetViews>
  <sheetFormatPr defaultRowHeight="18.75"/>
  <cols>
    <col min="1" max="1" width="4" style="1" customWidth="1"/>
    <col min="2" max="2" width="70.5703125" style="1" customWidth="1"/>
    <col min="3" max="3" width="16" style="1" customWidth="1"/>
    <col min="4" max="4" width="12.140625" style="1" customWidth="1"/>
    <col min="5" max="5" width="11.85546875" style="1" customWidth="1"/>
    <col min="6" max="6" width="12.7109375" style="1" customWidth="1"/>
    <col min="7" max="7" width="20.140625" style="1" customWidth="1"/>
    <col min="8" max="16384" width="9.140625" style="1"/>
  </cols>
  <sheetData>
    <row r="1" spans="1:15" ht="82.5" customHeight="1">
      <c r="B1" s="2"/>
      <c r="C1" s="2"/>
      <c r="D1" s="41" t="s">
        <v>4</v>
      </c>
      <c r="E1" s="41"/>
      <c r="F1" s="41"/>
      <c r="G1" s="41"/>
      <c r="H1" s="3"/>
    </row>
    <row r="3" spans="1:15">
      <c r="A3" s="39" t="s">
        <v>11</v>
      </c>
      <c r="B3" s="40"/>
      <c r="C3" s="40"/>
      <c r="D3" s="40"/>
      <c r="E3" s="40"/>
      <c r="F3" s="40"/>
      <c r="G3" s="40"/>
    </row>
    <row r="4" spans="1:15" ht="3" customHeight="1"/>
    <row r="5" spans="1:15" s="4" customFormat="1" ht="46.5" customHeight="1">
      <c r="A5" s="22" t="s">
        <v>0</v>
      </c>
      <c r="B5" s="24" t="s">
        <v>5</v>
      </c>
      <c r="C5" s="24" t="s">
        <v>6</v>
      </c>
      <c r="D5" s="27" t="s">
        <v>7</v>
      </c>
      <c r="E5" s="28"/>
      <c r="F5" s="29"/>
      <c r="G5" s="24" t="s">
        <v>8</v>
      </c>
    </row>
    <row r="6" spans="1:15" s="4" customFormat="1" ht="122.25" customHeight="1">
      <c r="A6" s="23"/>
      <c r="B6" s="25"/>
      <c r="C6" s="25"/>
      <c r="D6" s="5" t="s">
        <v>1</v>
      </c>
      <c r="E6" s="5" t="s">
        <v>2</v>
      </c>
      <c r="F6" s="5" t="s">
        <v>3</v>
      </c>
      <c r="G6" s="26"/>
    </row>
    <row r="7" spans="1:15" s="13" customFormat="1" ht="15">
      <c r="A7" s="10">
        <v>1</v>
      </c>
      <c r="B7" s="11">
        <v>2</v>
      </c>
      <c r="C7" s="11">
        <v>3</v>
      </c>
      <c r="D7" s="12">
        <v>4</v>
      </c>
      <c r="E7" s="12">
        <v>5</v>
      </c>
      <c r="F7" s="12">
        <v>6</v>
      </c>
      <c r="G7" s="11">
        <v>7</v>
      </c>
      <c r="J7" s="14"/>
      <c r="L7" s="15"/>
      <c r="M7" s="16"/>
      <c r="N7" s="16"/>
      <c r="O7" s="16"/>
    </row>
    <row r="8" spans="1:15">
      <c r="A8" s="30" t="s">
        <v>9</v>
      </c>
      <c r="B8" s="31"/>
      <c r="C8" s="31"/>
      <c r="D8" s="31"/>
      <c r="E8" s="31"/>
      <c r="F8" s="31"/>
      <c r="G8" s="32"/>
      <c r="L8" s="8"/>
      <c r="M8" s="9"/>
      <c r="N8" s="9"/>
      <c r="O8" s="9"/>
    </row>
    <row r="9" spans="1:15">
      <c r="A9" s="33" t="s">
        <v>12</v>
      </c>
      <c r="B9" s="34"/>
      <c r="C9" s="34"/>
      <c r="D9" s="34"/>
      <c r="E9" s="34"/>
      <c r="F9" s="34"/>
      <c r="G9" s="35"/>
      <c r="L9" s="8"/>
      <c r="M9" s="9"/>
      <c r="N9" s="9"/>
      <c r="O9" s="9"/>
    </row>
    <row r="10" spans="1:15" ht="56.25">
      <c r="A10" s="6">
        <v>1</v>
      </c>
      <c r="B10" s="7" t="s">
        <v>15</v>
      </c>
      <c r="C10" s="19">
        <v>2.5</v>
      </c>
      <c r="D10" s="18">
        <v>3</v>
      </c>
      <c r="E10" s="18">
        <v>3.5</v>
      </c>
      <c r="F10" s="18">
        <v>4.5</v>
      </c>
      <c r="G10" s="19">
        <v>13.5</v>
      </c>
      <c r="L10" s="8"/>
      <c r="M10" s="9"/>
      <c r="N10" s="9"/>
      <c r="O10" s="9"/>
    </row>
    <row r="11" spans="1:15" ht="168.75">
      <c r="A11" s="6">
        <v>2</v>
      </c>
      <c r="B11" s="7" t="s">
        <v>14</v>
      </c>
      <c r="C11" s="19">
        <v>381.43</v>
      </c>
      <c r="D11" s="18">
        <v>42.4</v>
      </c>
      <c r="E11" s="18">
        <v>190.54</v>
      </c>
      <c r="F11" s="18">
        <v>190.54</v>
      </c>
      <c r="G11" s="19">
        <f>C11+D11+E11+F11</f>
        <v>804.91</v>
      </c>
      <c r="L11" s="8"/>
      <c r="M11" s="9"/>
      <c r="N11" s="9"/>
      <c r="O11" s="9"/>
    </row>
    <row r="12" spans="1:15" ht="93.75">
      <c r="A12" s="6">
        <v>3</v>
      </c>
      <c r="B12" s="17" t="s">
        <v>13</v>
      </c>
      <c r="C12" s="19">
        <v>746.77</v>
      </c>
      <c r="D12" s="18">
        <v>2381.25</v>
      </c>
      <c r="E12" s="18">
        <v>2505.75</v>
      </c>
      <c r="F12" s="18">
        <v>2505.75</v>
      </c>
      <c r="G12" s="19">
        <f>C12+D12+E12+F12</f>
        <v>8139.52</v>
      </c>
      <c r="L12" s="8"/>
      <c r="M12" s="9"/>
      <c r="N12" s="9"/>
      <c r="O12" s="9"/>
    </row>
    <row r="13" spans="1:15">
      <c r="A13" s="30" t="s">
        <v>10</v>
      </c>
      <c r="B13" s="31"/>
      <c r="C13" s="31"/>
      <c r="D13" s="31"/>
      <c r="E13" s="31"/>
      <c r="F13" s="31"/>
      <c r="G13" s="32"/>
      <c r="L13" s="8"/>
      <c r="M13" s="9"/>
      <c r="N13" s="9"/>
      <c r="O13" s="9"/>
    </row>
    <row r="14" spans="1:15">
      <c r="A14" s="36" t="s">
        <v>17</v>
      </c>
      <c r="B14" s="37"/>
      <c r="C14" s="37"/>
      <c r="D14" s="37"/>
      <c r="E14" s="37"/>
      <c r="F14" s="37"/>
      <c r="G14" s="38"/>
      <c r="L14" s="8"/>
      <c r="M14" s="9"/>
      <c r="N14" s="9"/>
      <c r="O14" s="9"/>
    </row>
    <row r="15" spans="1:15" ht="93.75">
      <c r="A15" s="6">
        <v>1</v>
      </c>
      <c r="B15" s="7" t="s">
        <v>16</v>
      </c>
      <c r="C15" s="20">
        <v>2.2000000000000002</v>
      </c>
      <c r="D15" s="21">
        <v>2.7</v>
      </c>
      <c r="E15" s="21">
        <v>3.2</v>
      </c>
      <c r="F15" s="21">
        <v>3.7</v>
      </c>
      <c r="G15" s="20">
        <f>SUM(C15:F15)</f>
        <v>11.8</v>
      </c>
      <c r="L15" s="8"/>
      <c r="M15" s="9"/>
      <c r="N15" s="9"/>
      <c r="O15" s="9"/>
    </row>
  </sheetData>
  <mergeCells count="11">
    <mergeCell ref="A8:G8"/>
    <mergeCell ref="A9:G9"/>
    <mergeCell ref="A13:G13"/>
    <mergeCell ref="A14:G14"/>
    <mergeCell ref="A3:G3"/>
    <mergeCell ref="D1:G1"/>
    <mergeCell ref="A5:A6"/>
    <mergeCell ref="B5:B6"/>
    <mergeCell ref="G5:G6"/>
    <mergeCell ref="C5:C6"/>
    <mergeCell ref="D5:F5"/>
  </mergeCells>
  <pageMargins left="0.19685039370078741" right="0.19685039370078741" top="0.27559055118110237" bottom="0.35433070866141736" header="0.27559055118110237" footer="0.31496062992125984"/>
  <pageSetup paperSize="9" scale="9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Геложина</vt:lpstr>
      <vt:lpstr>Лист2</vt:lpstr>
      <vt:lpstr>Лист3</vt:lpstr>
      <vt:lpstr>Геложина!Заголовки_для_печати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2014-11-14T06:21:28Z</dcterms:modified>
</cp:coreProperties>
</file>